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2A125DF-7E0A-4957-8B73-8680F97AE9A9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22" r:id="rId1"/>
    <sheet name="NİSAN 2026" sheetId="23" r:id="rId2"/>
    <sheet name="MAYIS 2026" sheetId="24" r:id="rId3"/>
    <sheet name="HAZİRAN 2026" sheetId="25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4" l="1"/>
  <c r="N1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6" i="22"/>
  <c r="Q5" i="22"/>
  <c r="F37" i="25" l="1"/>
  <c r="J4" i="25" s="1"/>
  <c r="J36" i="25"/>
  <c r="F37" i="24"/>
  <c r="J36" i="24" s="1"/>
  <c r="J7" i="22"/>
  <c r="Q4" i="22"/>
  <c r="Q3" i="22"/>
  <c r="AC2" i="22"/>
  <c r="N1" i="22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J5" i="25" l="1"/>
  <c r="L36" i="25" s="1"/>
  <c r="J4" i="24"/>
  <c r="J5" i="24" s="1"/>
  <c r="F37" i="23"/>
  <c r="J4" i="23" s="1"/>
  <c r="J5" i="23" s="1"/>
  <c r="F37" i="22"/>
  <c r="L36" i="24" l="1"/>
  <c r="J36" i="23"/>
  <c r="J36" i="22"/>
  <c r="J4" i="22"/>
  <c r="J5" i="22" s="1"/>
  <c r="L36" i="22" l="1"/>
  <c r="L36" i="23"/>
  <c r="J35" i="22" l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<sst xmlns="http://schemas.openxmlformats.org/spreadsheetml/2006/main" count="211" uniqueCount="55">
  <si>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</si>
  <si>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</si>
  <si>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</si>
  <si>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</si>
  <si>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</si>
  <si>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</si>
  <si>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</si>
  <si>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</si>
  <si>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</si>
  <si>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</si>
  <si>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</si>
  <si>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</si>
  <si>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</si>
  <si>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</si>
  <si>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</si>
  <si>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</si>
  <si>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</si>
  <si>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</si>
  <si>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</si>
  <si>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</si>
  <si>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</si>
  <si>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</si>
  <si>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</si>
  <si>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</si>
  <si>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</si>
  <si>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</si>
  <si>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</si>
  <si>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</si>
  <si>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</si>
  <si>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</si>
  <si>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</si>
  <si>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AVANS VE ÇEKLER</t>
  </si>
  <si>
    <t>NEVİN KIRICI - HARUNOĞULLARI</t>
  </si>
  <si>
    <t>YMF</t>
  </si>
  <si>
    <t>Satış</t>
  </si>
  <si>
    <t>KAMER MISIR FLAKE</t>
  </si>
  <si>
    <t>AD</t>
  </si>
  <si>
    <t>Mart sütüne yazılacak</t>
  </si>
  <si>
    <t>SMART DORA KONSANTRE YEM</t>
  </si>
  <si>
    <t>AYBAK SOYA KÜSPESİ</t>
  </si>
  <si>
    <t>GÖKCAN MISIR FLAKE</t>
  </si>
  <si>
    <t>Z.KATILIM</t>
  </si>
  <si>
    <t>YMA</t>
  </si>
  <si>
    <t>Kamer Mısır Flake 50 Ad.</t>
  </si>
  <si>
    <t>Soya 40 Ad.</t>
  </si>
  <si>
    <t>Soya 80 Ad.</t>
  </si>
  <si>
    <t>Mısır Flake 130 Ad.</t>
  </si>
  <si>
    <t>MART SÜTÜNE YAZILDI</t>
  </si>
  <si>
    <t>Z.EYYÜPAĞA</t>
  </si>
  <si>
    <t>MART TAKSİT</t>
  </si>
  <si>
    <t>NİSAN TAKSİT</t>
  </si>
  <si>
    <t>ABALIOĞLU SOYA KÜSPESİ</t>
  </si>
  <si>
    <t>NİSAN SÜTÜNDEN KESİLECEK</t>
  </si>
  <si>
    <t>NİSAN SÜTÜNE YAZILDI.</t>
  </si>
  <si>
    <t>MAYIS TAKSİT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</si>
</sst>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2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2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14" fontId="0" fillId="0" borderId="9" xfId="0" applyNumberFormat="1" applyBorder="1"/>
    <xf numFmtId="43" fontId="0" fillId="0" borderId="9" xfId="210" applyFont="1" applyFill="1" applyBorder="1"/>
    <xf numFmtId="167" fontId="4" fillId="34" borderId="9" xfId="251" applyNumberFormat="1" applyFill="1" applyBorder="1" applyAlignment="1">
      <alignment horizontal="left"/>
    </xf>
    <xf numFmtId="4" fontId="4" fillId="34" borderId="9" xfId="251" applyNumberFormat="1" applyFill="1" applyBorder="1" applyAlignment="1">
      <alignment horizontal="right"/>
    </xf>
    <xf numFmtId="4" fontId="3" fillId="0" borderId="9" xfId="252" applyNumberFormat="1" applyBorder="1" applyAlignment="1">
      <alignment horizontal="right"/>
    </xf>
    <xf numFmtId="167" fontId="2" fillId="0" borderId="9" xfId="272" applyNumberFormat="1" applyBorder="1" applyAlignment="1">
      <alignment horizontal="left"/>
    </xf>
    <xf numFmtId="0" fontId="2" fillId="0" borderId="0" xfId="272"/>
    <xf numFmtId="167" fontId="2" fillId="0" borderId="0" xfId="272" applyNumberFormat="1" applyAlignment="1">
      <alignment horizontal="left"/>
    </xf>
    <xf numFmtId="168" fontId="2" fillId="0" borderId="0" xfId="272" applyNumberFormat="1" applyAlignment="1">
      <alignment horizontal="right"/>
    </xf>
    <xf numFmtId="49" fontId="2" fillId="0" borderId="0" xfId="272" applyNumberFormat="1" applyAlignment="1">
      <alignment horizontal="left"/>
    </xf>
    <xf numFmtId="169" fontId="2" fillId="0" borderId="0" xfId="272" applyNumberFormat="1" applyAlignment="1">
      <alignment horizontal="right"/>
    </xf>
    <xf numFmtId="4" fontId="2" fillId="0" borderId="0" xfId="272" applyNumberFormat="1" applyAlignment="1">
      <alignment horizontal="right"/>
    </xf>
    <xf numFmtId="164" fontId="2" fillId="0" borderId="0" xfId="272" applyNumberFormat="1"/>
    <xf numFmtId="167" fontId="4" fillId="2" borderId="9" xfId="251" applyNumberFormat="1" applyFill="1" applyBorder="1" applyAlignment="1">
      <alignment horizontal="left"/>
    </xf>
    <xf numFmtId="14" fontId="0" fillId="2" borderId="9" xfId="0" applyNumberFormat="1" applyFill="1" applyBorder="1"/>
    <xf numFmtId="168" fontId="4" fillId="2" borderId="9" xfId="251" applyNumberFormat="1" applyFill="1" applyBorder="1" applyAlignment="1">
      <alignment horizontal="right"/>
    </xf>
    <xf numFmtId="49" fontId="4" fillId="2" borderId="9" xfId="251" applyNumberFormat="1" applyFill="1" applyBorder="1" applyAlignment="1">
      <alignment horizontal="left"/>
    </xf>
    <xf numFmtId="3" fontId="4" fillId="2" borderId="9" xfId="251" applyNumberFormat="1" applyFill="1" applyBorder="1"/>
    <xf numFmtId="169" fontId="4" fillId="2" borderId="9" xfId="251" applyNumberFormat="1" applyFill="1" applyBorder="1" applyAlignment="1">
      <alignment horizontal="right"/>
    </xf>
    <xf numFmtId="4" fontId="4" fillId="2" borderId="9" xfId="251" applyNumberFormat="1" applyFill="1" applyBorder="1" applyAlignment="1">
      <alignment horizontal="right"/>
    </xf>
    <xf numFmtId="164" fontId="4" fillId="2" borderId="9" xfId="251" applyNumberFormat="1" applyFill="1" applyBorder="1"/>
    <xf numFmtId="167" fontId="2" fillId="2" borderId="9" xfId="272" applyNumberFormat="1" applyFill="1" applyBorder="1" applyAlignment="1">
      <alignment horizontal="left"/>
    </xf>
    <xf numFmtId="168" fontId="3" fillId="2" borderId="9" xfId="252" applyNumberFormat="1" applyFill="1" applyBorder="1" applyAlignment="1">
      <alignment horizontal="right"/>
    </xf>
    <xf numFmtId="49" fontId="3" fillId="2" borderId="9" xfId="252" applyNumberFormat="1" applyFill="1" applyBorder="1" applyAlignment="1">
      <alignment horizontal="left"/>
    </xf>
    <xf numFmtId="164" fontId="3" fillId="2" borderId="9" xfId="252" applyNumberFormat="1" applyFill="1" applyBorder="1"/>
    <xf numFmtId="169" fontId="3" fillId="2" borderId="9" xfId="252" applyNumberFormat="1" applyFill="1" applyBorder="1" applyAlignment="1">
      <alignment horizontal="right"/>
    </xf>
    <xf numFmtId="4" fontId="3" fillId="2" borderId="9" xfId="252" applyNumberFormat="1" applyFill="1" applyBorder="1" applyAlignment="1">
      <alignment horizontal="right"/>
    </xf>
    <xf numFmtId="0" fontId="3" fillId="2" borderId="9" xfId="252" applyFill="1" applyBorder="1"/>
    <xf numFmtId="0" fontId="0" fillId="35" borderId="9" xfId="0" applyFill="1" applyBorder="1"/>
    <xf numFmtId="2" fontId="0" fillId="35" borderId="9" xfId="0" applyNumberFormat="1" applyFill="1" applyBorder="1"/>
    <xf numFmtId="14" fontId="0" fillId="2" borderId="8" xfId="0" applyNumberFormat="1" applyFill="1" applyBorder="1"/>
    <xf numFmtId="0" fontId="0" fillId="36" borderId="9" xfId="0" applyFill="1" applyBorder="1"/>
    <xf numFmtId="43" fontId="0" fillId="36" borderId="9" xfId="210" applyFont="1" applyFill="1" applyBorder="1"/>
    <xf numFmtId="49" fontId="1" fillId="0" borderId="0" xfId="292" applyNumberFormat="1" applyAlignment="1">
      <alignment horizontal="left"/>
    </xf>
    <xf numFmtId="167" fontId="1" fillId="0" borderId="9" xfId="292" applyNumberFormat="1" applyBorder="1" applyAlignment="1">
      <alignment horizontal="left"/>
    </xf>
    <xf numFmtId="0" fontId="1" fillId="0" borderId="9" xfId="292" applyBorder="1"/>
    <xf numFmtId="49" fontId="1" fillId="0" borderId="9" xfId="292" applyNumberFormat="1" applyBorder="1" applyAlignment="1">
      <alignment horizontal="left"/>
    </xf>
    <xf numFmtId="168" fontId="1" fillId="0" borderId="9" xfId="292" applyNumberFormat="1" applyBorder="1" applyAlignment="1">
      <alignment horizontal="right"/>
    </xf>
    <xf numFmtId="3" fontId="1" fillId="0" borderId="9" xfId="292" applyNumberFormat="1" applyBorder="1"/>
    <xf numFmtId="169" fontId="1" fillId="0" borderId="9" xfId="292" applyNumberFormat="1" applyBorder="1" applyAlignment="1">
      <alignment horizontal="right"/>
    </xf>
    <xf numFmtId="4" fontId="1" fillId="0" borderId="9" xfId="292" applyNumberFormat="1" applyBorder="1" applyAlignment="1">
      <alignment horizontal="right"/>
    </xf>
    <xf numFmtId="164" fontId="1" fillId="0" borderId="9" xfId="292" applyNumberFormat="1" applyBorder="1"/>
    <xf numFmtId="167" fontId="1" fillId="2" borderId="9" xfId="292" applyNumberFormat="1" applyFill="1" applyBorder="1" applyAlignment="1">
      <alignment horizontal="left"/>
    </xf>
    <xf numFmtId="0" fontId="1" fillId="2" borderId="9" xfId="292" applyFill="1" applyBorder="1"/>
    <xf numFmtId="49" fontId="1" fillId="2" borderId="9" xfId="292" applyNumberFormat="1" applyFill="1" applyBorder="1" applyAlignment="1">
      <alignment horizontal="left"/>
    </xf>
    <xf numFmtId="168" fontId="1" fillId="2" borderId="9" xfId="292" applyNumberFormat="1" applyFill="1" applyBorder="1" applyAlignment="1">
      <alignment horizontal="right"/>
    </xf>
    <xf numFmtId="3" fontId="1" fillId="2" borderId="9" xfId="292" applyNumberFormat="1" applyFill="1" applyBorder="1"/>
    <xf numFmtId="169" fontId="1" fillId="2" borderId="9" xfId="292" applyNumberFormat="1" applyFill="1" applyBorder="1" applyAlignment="1">
      <alignment horizontal="right"/>
    </xf>
    <xf numFmtId="4" fontId="1" fillId="2" borderId="9" xfId="292" applyNumberFormat="1" applyFill="1" applyBorder="1" applyAlignment="1">
      <alignment horizontal="right"/>
    </xf>
    <xf numFmtId="164" fontId="1" fillId="2" borderId="9" xfId="292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6" borderId="9" xfId="0" applyFill="1" applyBorder="1" applyAlignment="1">
      <alignment horizontal="center"/>
    </xf>
  </cellXfs>
  <cellStyles count="312">
    <cellStyle name="%20 - Vurgu1" xfId="19" builtinId="30" customBuiltin="1"/>
    <cellStyle name="%20 - Vurgu1 10" xfId="213" xr:uid="{3A4C89AB-02E4-4EDA-AED3-9ACEA8AA1F93}"/>
    <cellStyle name="%20 - Vurgu1 11" xfId="233" xr:uid="{F334497C-D8EA-485F-8A36-6DC423AA209C}"/>
    <cellStyle name="%20 - Vurgu1 12" xfId="254" xr:uid="{0F10DD31-F141-422F-A5B3-79E342179043}"/>
    <cellStyle name="%20 - Vurgu1 13" xfId="274" xr:uid="{6025B663-2F1D-4E5F-9D88-8403B55E9578}"/>
    <cellStyle name="%20 - Vurgu1 14" xfId="294" xr:uid="{57AFD9E1-B719-4470-8F59-5D024933C81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EF8BF6B4-DAF5-4AAA-AA85-5909AC4F19C6}"/>
    <cellStyle name="%20 - Vurgu2 11" xfId="236" xr:uid="{20C61F4D-AD34-470F-AA3A-EDDF5152C168}"/>
    <cellStyle name="%20 - Vurgu2 12" xfId="257" xr:uid="{29A74AAB-D4B9-4B95-AFFB-099AAB5684D1}"/>
    <cellStyle name="%20 - Vurgu2 13" xfId="277" xr:uid="{1195892D-A58C-4F09-87A8-500FD91FF9FF}"/>
    <cellStyle name="%20 - Vurgu2 14" xfId="297" xr:uid="{ECE4F25A-5D4E-4043-ADBC-926FE29FBA1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32173FC9-5EF2-4BBA-A7D2-E50BA9E131E1}"/>
    <cellStyle name="%20 - Vurgu3 11" xfId="239" xr:uid="{9086BF6E-FE7B-4382-A3FE-1E71C21C0497}"/>
    <cellStyle name="%20 - Vurgu3 12" xfId="260" xr:uid="{EE6D0FBC-C8BA-47DB-9413-FFC3244C7392}"/>
    <cellStyle name="%20 - Vurgu3 13" xfId="280" xr:uid="{0E3954DB-7FF3-4734-B614-DDC2167323B9}"/>
    <cellStyle name="%20 - Vurgu3 14" xfId="300" xr:uid="{4CB93B0B-A460-46A6-862B-15F1922DD82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B9A67D07-1825-4291-B953-1722113E644E}"/>
    <cellStyle name="%20 - Vurgu4 11" xfId="242" xr:uid="{34AF901F-AE65-4A0C-A38B-2AE945234564}"/>
    <cellStyle name="%20 - Vurgu4 12" xfId="263" xr:uid="{81ED81A7-DCCB-4BE4-B6FE-42B310DA1104}"/>
    <cellStyle name="%20 - Vurgu4 13" xfId="283" xr:uid="{1179CDB3-8563-48A5-8711-BD4557920CBB}"/>
    <cellStyle name="%20 - Vurgu4 14" xfId="303" xr:uid="{BF03FA9A-7CAF-4CD2-AD4F-0B5BE96EC7C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2FC7B4D2-9D18-4330-A87C-5D9B7FE8131A}"/>
    <cellStyle name="%20 - Vurgu5 11" xfId="245" xr:uid="{D792101A-789D-45C9-93DF-8A7843233F54}"/>
    <cellStyle name="%20 - Vurgu5 12" xfId="266" xr:uid="{BDB9F7C4-5DF7-41EC-AF5E-EAD596035A56}"/>
    <cellStyle name="%20 - Vurgu5 13" xfId="286" xr:uid="{F828A54D-885F-4C4B-A9BA-914BE9314C48}"/>
    <cellStyle name="%20 - Vurgu5 14" xfId="306" xr:uid="{C3F13541-2C66-43C7-989E-38A84AD3976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DEB7E8DC-D4FB-45A0-9703-36F6F6B32646}"/>
    <cellStyle name="%20 - Vurgu6 11" xfId="248" xr:uid="{4DEA0089-6CA5-4D53-9D9A-032D1AA76E63}"/>
    <cellStyle name="%20 - Vurgu6 12" xfId="269" xr:uid="{8E3079F6-12D3-4DD6-B605-99C834D82827}"/>
    <cellStyle name="%20 - Vurgu6 13" xfId="289" xr:uid="{258472AA-2338-4AD8-985F-0981F26FCC15}"/>
    <cellStyle name="%20 - Vurgu6 14" xfId="309" xr:uid="{0028A72C-BA88-4738-9B25-E82BD984F67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290B9F1D-6826-45C2-A36F-294DE6CBCEDB}"/>
    <cellStyle name="%40 - Vurgu1 11" xfId="234" xr:uid="{6B050A82-8AC5-4A30-94DE-6329165C5D90}"/>
    <cellStyle name="%40 - Vurgu1 12" xfId="255" xr:uid="{6B78FBB1-E7CF-4C2D-9ED9-A784276C5596}"/>
    <cellStyle name="%40 - Vurgu1 13" xfId="275" xr:uid="{B897B57F-2FE8-439C-BDF0-C29A8C86B244}"/>
    <cellStyle name="%40 - Vurgu1 14" xfId="295" xr:uid="{395DBDAC-B877-4D02-8A3A-404E2963FB56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C56045DC-2434-40AF-B020-EA9F6C14F350}"/>
    <cellStyle name="%40 - Vurgu2 11" xfId="237" xr:uid="{4CCDA606-17EF-4396-BC73-2226428CEFC1}"/>
    <cellStyle name="%40 - Vurgu2 12" xfId="258" xr:uid="{98EF580E-08D0-47E4-82C1-709F3C2772A8}"/>
    <cellStyle name="%40 - Vurgu2 13" xfId="278" xr:uid="{FDE271CC-583F-4278-90E8-DCB7FF58158B}"/>
    <cellStyle name="%40 - Vurgu2 14" xfId="298" xr:uid="{FDE2FA7F-6968-45E8-954F-D00F43C479D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C7EB9F72-2F0C-4C3F-B33B-E5BC19F913A4}"/>
    <cellStyle name="%40 - Vurgu3 11" xfId="240" xr:uid="{FAA6199E-8DD7-46E6-9EEE-D7C04B52A67E}"/>
    <cellStyle name="%40 - Vurgu3 12" xfId="261" xr:uid="{07F5F1B2-2268-406D-820D-8D520460DCB3}"/>
    <cellStyle name="%40 - Vurgu3 13" xfId="281" xr:uid="{0344A662-18DF-4823-BC63-8DCBCC883534}"/>
    <cellStyle name="%40 - Vurgu3 14" xfId="301" xr:uid="{9E31F98B-8EB9-4318-A9A1-6EE42C1E5BE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3BDD90E8-AC95-4344-BEED-08616250043C}"/>
    <cellStyle name="%40 - Vurgu4 11" xfId="243" xr:uid="{0DE124C0-F243-4C98-8BB8-FF6BD456FADD}"/>
    <cellStyle name="%40 - Vurgu4 12" xfId="264" xr:uid="{AA291A3A-B811-45EE-845A-0AFD91F3EA29}"/>
    <cellStyle name="%40 - Vurgu4 13" xfId="284" xr:uid="{DCDB2200-AC43-4FA1-BD5B-55197DC889C1}"/>
    <cellStyle name="%40 - Vurgu4 14" xfId="304" xr:uid="{DB37E0BB-DDB7-48C5-9A85-567FC899A41F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06EF6B34-B20E-4003-93AD-E5539D727FBD}"/>
    <cellStyle name="%40 - Vurgu5 11" xfId="246" xr:uid="{74FF5FB8-B071-4470-A1C6-5A860FE4563E}"/>
    <cellStyle name="%40 - Vurgu5 12" xfId="267" xr:uid="{6B633A61-4FEB-47C1-923C-E32C4DA04036}"/>
    <cellStyle name="%40 - Vurgu5 13" xfId="287" xr:uid="{D209A077-A9A9-4497-9D79-F0230BD6FC3A}"/>
    <cellStyle name="%40 - Vurgu5 14" xfId="307" xr:uid="{3AA1AB64-A940-45F5-A3A8-03F24843FDF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68DE3F6E-B099-4394-8222-C76B74207F98}"/>
    <cellStyle name="%40 - Vurgu6 11" xfId="249" xr:uid="{781A5866-173F-40E5-9DA6-70CCC0C5F689}"/>
    <cellStyle name="%40 - Vurgu6 12" xfId="270" xr:uid="{8D10AFB5-9C4F-41F1-9022-387259025C30}"/>
    <cellStyle name="%40 - Vurgu6 13" xfId="290" xr:uid="{44E55472-DEEE-4A71-ABBB-9E2799F50CB3}"/>
    <cellStyle name="%40 - Vurgu6 14" xfId="310" xr:uid="{6CB8D813-CBD6-4253-B42C-20791529184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7AFB9802-539F-4CC4-9C9F-F75963BC2697}"/>
    <cellStyle name="%60 - Vurgu1 11" xfId="235" xr:uid="{DE99F295-B79F-4C71-AD2B-539832350E21}"/>
    <cellStyle name="%60 - Vurgu1 12" xfId="256" xr:uid="{CC0B8B45-8D9C-4250-BDA9-018CAB683B09}"/>
    <cellStyle name="%60 - Vurgu1 13" xfId="276" xr:uid="{A5043034-1D2F-4029-AC24-FB9AFBF85E9A}"/>
    <cellStyle name="%60 - Vurgu1 14" xfId="296" xr:uid="{1610CECC-12DB-4950-8D4B-7E8246FDA14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B71B18B8-2BE1-4B22-9474-F59BAF9D63E8}"/>
    <cellStyle name="%60 - Vurgu2 11" xfId="238" xr:uid="{304D739A-D16B-4243-809A-5160ED81A751}"/>
    <cellStyle name="%60 - Vurgu2 12" xfId="259" xr:uid="{B789CE46-F3DA-4E1F-929F-31572D6EDA77}"/>
    <cellStyle name="%60 - Vurgu2 13" xfId="279" xr:uid="{8369872E-C090-44A3-B9F0-4583601ABAB7}"/>
    <cellStyle name="%60 - Vurgu2 14" xfId="299" xr:uid="{A2F7A388-260C-4AD5-8BFB-B7E810A44D5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968FED1D-B2DF-4018-A362-DD97977AA94A}"/>
    <cellStyle name="%60 - Vurgu3 11" xfId="241" xr:uid="{04012275-631B-4ACA-9C12-8332CD1C367F}"/>
    <cellStyle name="%60 - Vurgu3 12" xfId="262" xr:uid="{B4BFBBFF-3C96-4AE3-993C-B5EFE3C819B7}"/>
    <cellStyle name="%60 - Vurgu3 13" xfId="282" xr:uid="{A56A215C-2AF3-4C5C-B547-E586C24522FD}"/>
    <cellStyle name="%60 - Vurgu3 14" xfId="302" xr:uid="{5BCF7E9D-B83D-4156-8739-701BCEC93CA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51ABB8FB-808F-4AAC-891B-A5D0CE7AC8B2}"/>
    <cellStyle name="%60 - Vurgu4 11" xfId="244" xr:uid="{B1E4813E-AC59-4A3A-92AB-7697413DEDE9}"/>
    <cellStyle name="%60 - Vurgu4 12" xfId="265" xr:uid="{F0F76298-BCF0-4A7D-AB57-7AEDECD5AF8F}"/>
    <cellStyle name="%60 - Vurgu4 13" xfId="285" xr:uid="{7888FBBA-129A-43CA-A349-311C68E5F11E}"/>
    <cellStyle name="%60 - Vurgu4 14" xfId="305" xr:uid="{00D14342-EF57-4574-844A-7AC51088E064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E8A2C742-CD87-4F9F-9735-9DBE39E288D4}"/>
    <cellStyle name="%60 - Vurgu5 11" xfId="247" xr:uid="{92D8398B-3470-4D61-9173-FE0FE1C53F1B}"/>
    <cellStyle name="%60 - Vurgu5 12" xfId="268" xr:uid="{A675A72F-F7BE-4393-ACE6-B948724A6CE7}"/>
    <cellStyle name="%60 - Vurgu5 13" xfId="288" xr:uid="{1FD4B49D-D755-4F42-AEB0-5DBFAF895CDD}"/>
    <cellStyle name="%60 - Vurgu5 14" xfId="308" xr:uid="{B132642F-BDDE-4111-8A69-55CF36EBC0F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657B4FAD-B0A8-4B6F-9784-0B4A69BA1CB2}"/>
    <cellStyle name="%60 - Vurgu6 11" xfId="250" xr:uid="{3FF53237-DFA4-4C02-BC6E-540F40F24733}"/>
    <cellStyle name="%60 - Vurgu6 12" xfId="271" xr:uid="{BEE186BE-4D2C-44B5-9F46-D4AE55F3FC83}"/>
    <cellStyle name="%60 - Vurgu6 13" xfId="291" xr:uid="{E9F7B434-4E2B-4C24-9A34-B4253FAD7CB1}"/>
    <cellStyle name="%60 - Vurgu6 14" xfId="311" xr:uid="{375113EE-6727-4187-9556-0F3D820FA97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073D7205-A1BA-4139-B2E1-A0EE493F5A33}"/>
    <cellStyle name="Normal 16" xfId="231" xr:uid="{F59A8F14-9919-4BDA-BD30-D0790A135427}"/>
    <cellStyle name="Normal 17" xfId="252" xr:uid="{8826604B-4134-430B-B898-A226F19D81E2}"/>
    <cellStyle name="Normal 18" xfId="251" xr:uid="{03E4AF55-E9C1-4419-86BF-92000726489F}"/>
    <cellStyle name="Normal 19" xfId="272" xr:uid="{92BEBBFF-CDBA-442F-8B6D-652DB565A0FA}"/>
    <cellStyle name="Normal 2" xfId="47" xr:uid="{5AA281CE-7654-48E3-B4A7-93E3DD1EC944}"/>
    <cellStyle name="Normal 20" xfId="292" xr:uid="{1E9ED78C-E52C-46D6-AA62-BAEF2AD33615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CA2D0AAF-B417-4EC2-938A-878A5A308545}"/>
    <cellStyle name="Not 13" xfId="232" xr:uid="{095DC77A-025D-4EA2-A5B1-D521DCF13B97}"/>
    <cellStyle name="Not 14" xfId="253" xr:uid="{7DAE321F-FA25-4F8C-B758-08660B6FB4B6}"/>
    <cellStyle name="Not 15" xfId="273" xr:uid="{2CC74EB1-BC60-46F7-A10A-DFB79470DF87}"/>
    <cellStyle name="Not 16" xfId="293" xr:uid="{6C16E1E5-BE11-40AF-AC98-BF7A30D06F9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erver\evraklar\_%20%202025%20YILI%20&#304;KT&#304;SAD&#304;%20-%20EXCEL%20HESAPLARI\SATICILAR\HARUNO&#286;ULLARI%20ET%20TARIM%20HAYVANCILIK.xlsx" TargetMode="External"/><Relationship Id="rId1" Type="http://schemas.openxmlformats.org/officeDocument/2006/relationships/externalLinkPath" Target="HARUNO&#286;ULLARI%20ET%20TARIM%20HAYVANCILI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İM 2025"/>
      <sheetName val="KASIM 2025"/>
      <sheetName val="ARALIK 2025"/>
      <sheetName val="OCAK 2026"/>
      <sheetName val="ŞUBAT 2026"/>
      <sheetName val="MART 2026"/>
      <sheetName val="NİSAN 2026"/>
    </sheetNames>
    <sheetDataSet>
      <sheetData sheetId="0"/>
      <sheetData sheetId="1"/>
      <sheetData sheetId="2"/>
      <sheetData sheetId="3"/>
      <sheetData sheetId="4">
        <row r="39">
          <cell r="J39">
            <v>-91799.709250000014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F00F2-903A-4B5B-8A75-702770F53DC7}">
  <dimension ref="B1:AC43"/>
  <sheetViews>
    <sheetView zoomScale="85" zoomScaleNormal="85" workbookViewId="0">
      <selection activeCell="W12" sqref="W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SUM(N3:N7)</f>
        <v>1000000</v>
      </c>
    </row>
    <row r="2" spans="2:29" ht="25.5" customHeight="1" thickBot="1" x14ac:dyDescent="0.3">
      <c r="B2" s="100" t="s">
        <v>32</v>
      </c>
      <c r="C2" s="101"/>
      <c r="D2" s="101"/>
      <c r="E2" s="101"/>
      <c r="F2" s="101"/>
      <c r="G2" s="101"/>
      <c r="H2" s="101"/>
      <c r="I2" s="101"/>
      <c r="J2" s="102"/>
      <c r="L2" s="103" t="s">
        <v>31</v>
      </c>
      <c r="M2" s="104"/>
      <c r="N2" s="10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220000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46094</v>
      </c>
      <c r="M3" s="12" t="s">
        <v>41</v>
      </c>
      <c r="N3" s="14">
        <v>1000000</v>
      </c>
      <c r="P3" s="60">
        <v>46066</v>
      </c>
      <c r="Q3" s="13">
        <f>R3-P3</f>
        <v>46</v>
      </c>
      <c r="R3" s="61">
        <v>46112</v>
      </c>
      <c r="S3" s="13" t="s">
        <v>33</v>
      </c>
      <c r="T3" s="62">
        <v>101</v>
      </c>
      <c r="U3" s="63" t="s">
        <v>34</v>
      </c>
      <c r="V3" s="63" t="s">
        <v>35</v>
      </c>
      <c r="W3" s="64">
        <v>50</v>
      </c>
      <c r="X3" s="63" t="s">
        <v>36</v>
      </c>
      <c r="Y3" s="65">
        <v>693.06930999999997</v>
      </c>
      <c r="Z3" s="66">
        <v>34653.47</v>
      </c>
      <c r="AA3" s="66">
        <v>346.53</v>
      </c>
      <c r="AB3" s="66">
        <v>35000</v>
      </c>
      <c r="AC3" t="s">
        <v>37</v>
      </c>
    </row>
    <row r="4" spans="2:29" x14ac:dyDescent="0.25">
      <c r="B4" s="7">
        <v>46082</v>
      </c>
      <c r="C4" s="8">
        <v>1284</v>
      </c>
      <c r="D4" s="9"/>
      <c r="E4" s="10">
        <v>25.75</v>
      </c>
      <c r="F4" s="33">
        <f>E4*C4</f>
        <v>33063</v>
      </c>
      <c r="G4" s="11"/>
      <c r="H4" s="12" t="s">
        <v>6</v>
      </c>
      <c r="I4" s="13">
        <v>0.01</v>
      </c>
      <c r="J4" s="14">
        <f>(F36+F37)*I4</f>
        <v>10073.915000000001</v>
      </c>
      <c r="L4" s="77">
        <v>46114</v>
      </c>
      <c r="M4" s="12" t="s">
        <v>48</v>
      </c>
      <c r="N4" s="14">
        <v>500000</v>
      </c>
      <c r="P4" s="60">
        <v>46066</v>
      </c>
      <c r="Q4" s="13">
        <f>R4-P4</f>
        <v>46</v>
      </c>
      <c r="R4" s="61">
        <v>46112</v>
      </c>
      <c r="S4" s="13" t="s">
        <v>33</v>
      </c>
      <c r="T4" s="62">
        <v>101</v>
      </c>
      <c r="U4" s="63" t="s">
        <v>34</v>
      </c>
      <c r="V4" s="63" t="s">
        <v>38</v>
      </c>
      <c r="W4" s="67">
        <v>2000</v>
      </c>
      <c r="X4" s="63" t="s">
        <v>12</v>
      </c>
      <c r="Y4" s="65">
        <v>27.2</v>
      </c>
      <c r="Z4" s="66">
        <v>54400</v>
      </c>
      <c r="AA4" s="66"/>
      <c r="AB4" s="66">
        <v>54400</v>
      </c>
      <c r="AC4" t="s">
        <v>37</v>
      </c>
    </row>
    <row r="5" spans="2:29" x14ac:dyDescent="0.25">
      <c r="B5" s="7">
        <v>46083</v>
      </c>
      <c r="C5" s="8">
        <v>1264</v>
      </c>
      <c r="D5" s="9"/>
      <c r="E5" s="10">
        <v>25.75</v>
      </c>
      <c r="F5" s="33">
        <f t="shared" ref="F5:F34" si="0">E5*C5</f>
        <v>32548</v>
      </c>
      <c r="G5" s="11"/>
      <c r="H5" s="12" t="s">
        <v>7</v>
      </c>
      <c r="I5" s="13">
        <v>1E-3</v>
      </c>
      <c r="J5" s="14">
        <f>(F36+F37-J4-J6)*I5</f>
        <v>997.31758500000001</v>
      </c>
      <c r="L5" s="78" t="s">
        <v>49</v>
      </c>
      <c r="M5" s="78"/>
      <c r="N5" s="79">
        <v>-500000</v>
      </c>
      <c r="P5" s="68">
        <v>46099</v>
      </c>
      <c r="Q5" s="13">
        <f>R5-P5</f>
        <v>13</v>
      </c>
      <c r="R5" s="61">
        <v>46112</v>
      </c>
      <c r="S5" s="13" t="s">
        <v>42</v>
      </c>
      <c r="T5" s="69">
        <v>231</v>
      </c>
      <c r="U5" s="70" t="s">
        <v>34</v>
      </c>
      <c r="V5" s="70" t="s">
        <v>39</v>
      </c>
      <c r="W5" s="71">
        <v>4000</v>
      </c>
      <c r="X5" s="70" t="s">
        <v>12</v>
      </c>
      <c r="Y5" s="72">
        <v>27.6</v>
      </c>
      <c r="Z5" s="73">
        <v>110400</v>
      </c>
      <c r="AA5" s="74"/>
      <c r="AB5" s="73">
        <v>110400</v>
      </c>
      <c r="AC5" t="s">
        <v>37</v>
      </c>
    </row>
    <row r="6" spans="2:29" x14ac:dyDescent="0.25">
      <c r="B6" s="7">
        <v>46084</v>
      </c>
      <c r="C6" s="8">
        <v>1310</v>
      </c>
      <c r="D6" s="9"/>
      <c r="E6" s="10">
        <v>25.75</v>
      </c>
      <c r="F6" s="33">
        <f t="shared" si="0"/>
        <v>33732.5</v>
      </c>
      <c r="G6" s="11"/>
      <c r="H6" s="12" t="s">
        <v>8</v>
      </c>
      <c r="I6" s="13"/>
      <c r="J6" s="14"/>
      <c r="L6" s="17" t="s">
        <v>50</v>
      </c>
      <c r="M6" s="17"/>
      <c r="N6" s="17"/>
      <c r="P6" s="68">
        <v>46099</v>
      </c>
      <c r="Q6" s="13">
        <f>R6-P6</f>
        <v>13</v>
      </c>
      <c r="R6" s="61">
        <v>46112</v>
      </c>
      <c r="S6" s="13" t="s">
        <v>42</v>
      </c>
      <c r="T6" s="69">
        <v>231</v>
      </c>
      <c r="U6" s="70" t="s">
        <v>34</v>
      </c>
      <c r="V6" s="70" t="s">
        <v>40</v>
      </c>
      <c r="W6" s="71">
        <v>5200</v>
      </c>
      <c r="X6" s="70" t="s">
        <v>12</v>
      </c>
      <c r="Y6" s="72">
        <v>18</v>
      </c>
      <c r="Z6" s="73">
        <v>93600</v>
      </c>
      <c r="AA6" s="74"/>
      <c r="AB6" s="73">
        <v>93600</v>
      </c>
      <c r="AC6" t="s">
        <v>37</v>
      </c>
    </row>
    <row r="7" spans="2:29" x14ac:dyDescent="0.25">
      <c r="B7" s="7">
        <v>46085</v>
      </c>
      <c r="C7" s="8">
        <v>1315</v>
      </c>
      <c r="D7" s="9"/>
      <c r="E7" s="10">
        <v>25.75</v>
      </c>
      <c r="F7" s="33">
        <f t="shared" si="0"/>
        <v>33861.25</v>
      </c>
      <c r="G7" s="11"/>
      <c r="H7" s="12" t="s">
        <v>9</v>
      </c>
      <c r="I7" s="13"/>
      <c r="J7" s="14">
        <f>'[1]ŞUBAT 2026'!$J$39*-1</f>
        <v>91799.709250000014</v>
      </c>
      <c r="L7" s="17" t="s">
        <v>54</v>
      </c>
      <c r="M7" s="17"/>
      <c r="N7" s="17"/>
      <c r="P7" s="75"/>
      <c r="Q7" s="75"/>
      <c r="R7" s="75"/>
      <c r="S7" s="75"/>
      <c r="T7" s="75"/>
      <c r="U7" s="75"/>
      <c r="V7" s="75" t="s">
        <v>47</v>
      </c>
      <c r="W7" s="75"/>
      <c r="X7" s="75"/>
      <c r="Y7" s="75"/>
      <c r="Z7" s="75"/>
      <c r="AA7" s="75"/>
      <c r="AB7" s="76">
        <v>-293400</v>
      </c>
    </row>
    <row r="8" spans="2:29" x14ac:dyDescent="0.25">
      <c r="B8" s="7">
        <v>46086</v>
      </c>
      <c r="C8" s="8">
        <v>1361</v>
      </c>
      <c r="D8" s="9"/>
      <c r="E8" s="10">
        <v>25.75</v>
      </c>
      <c r="F8" s="33">
        <f t="shared" si="0"/>
        <v>35045.75</v>
      </c>
      <c r="G8" s="15"/>
      <c r="H8" s="16"/>
      <c r="I8" s="17"/>
      <c r="J8" s="18"/>
      <c r="L8" s="17"/>
      <c r="M8" s="17"/>
      <c r="N8" s="17"/>
      <c r="P8" s="81">
        <v>46133</v>
      </c>
      <c r="Q8" s="82"/>
      <c r="R8" s="81">
        <v>46133</v>
      </c>
      <c r="S8" s="83" t="s">
        <v>42</v>
      </c>
      <c r="T8" s="84">
        <v>298</v>
      </c>
      <c r="U8" s="83" t="s">
        <v>34</v>
      </c>
      <c r="V8" s="83" t="s">
        <v>51</v>
      </c>
      <c r="W8" s="85">
        <v>80</v>
      </c>
      <c r="X8" s="83" t="s">
        <v>36</v>
      </c>
      <c r="Y8" s="86">
        <v>1450</v>
      </c>
      <c r="Z8" s="87">
        <v>116000</v>
      </c>
      <c r="AA8" s="82"/>
      <c r="AB8" s="87">
        <v>116000</v>
      </c>
      <c r="AC8" s="80" t="s">
        <v>52</v>
      </c>
    </row>
    <row r="9" spans="2:29" x14ac:dyDescent="0.25">
      <c r="B9" s="7">
        <v>46087</v>
      </c>
      <c r="C9" s="8">
        <v>1282</v>
      </c>
      <c r="D9" s="9"/>
      <c r="E9" s="10">
        <v>25.75</v>
      </c>
      <c r="F9" s="33">
        <f t="shared" si="0"/>
        <v>33011.5</v>
      </c>
      <c r="G9" s="15"/>
      <c r="H9" s="16"/>
      <c r="I9" s="17"/>
      <c r="J9" s="18"/>
      <c r="L9" s="17"/>
      <c r="M9" s="17"/>
      <c r="N9" s="17"/>
      <c r="P9" s="81">
        <v>46133</v>
      </c>
      <c r="Q9" s="82"/>
      <c r="R9" s="81">
        <v>46133</v>
      </c>
      <c r="S9" s="83" t="s">
        <v>42</v>
      </c>
      <c r="T9" s="84">
        <v>298</v>
      </c>
      <c r="U9" s="83" t="s">
        <v>34</v>
      </c>
      <c r="V9" s="83" t="s">
        <v>40</v>
      </c>
      <c r="W9" s="88">
        <v>5200</v>
      </c>
      <c r="X9" s="83" t="s">
        <v>12</v>
      </c>
      <c r="Y9" s="86">
        <v>19.80198</v>
      </c>
      <c r="Z9" s="87">
        <v>102970.3</v>
      </c>
      <c r="AA9" s="87">
        <v>1029.7</v>
      </c>
      <c r="AB9" s="87">
        <v>104000</v>
      </c>
      <c r="AC9" s="80" t="s">
        <v>52</v>
      </c>
    </row>
    <row r="10" spans="2:29" x14ac:dyDescent="0.25">
      <c r="B10" s="7">
        <v>46088</v>
      </c>
      <c r="C10" s="8">
        <v>1323</v>
      </c>
      <c r="D10" s="9"/>
      <c r="E10" s="10">
        <v>25.75</v>
      </c>
      <c r="F10" s="33">
        <f t="shared" si="0"/>
        <v>34067.25</v>
      </c>
      <c r="G10" s="15"/>
      <c r="H10" s="16"/>
      <c r="I10" s="17"/>
      <c r="J10" s="18"/>
      <c r="L10" s="17"/>
      <c r="M10" s="17"/>
      <c r="N10" s="17"/>
    </row>
    <row r="11" spans="2:29" x14ac:dyDescent="0.25">
      <c r="B11" s="7">
        <v>46089</v>
      </c>
      <c r="C11" s="8">
        <v>1309.5</v>
      </c>
      <c r="D11" s="9"/>
      <c r="E11" s="10">
        <v>25.75</v>
      </c>
      <c r="F11" s="33">
        <f t="shared" si="0"/>
        <v>33719.625</v>
      </c>
      <c r="G11" s="15" t="s">
        <v>49</v>
      </c>
      <c r="H11" s="16"/>
      <c r="I11" s="17"/>
      <c r="J11" s="18">
        <v>500000</v>
      </c>
    </row>
    <row r="12" spans="2:29" x14ac:dyDescent="0.25">
      <c r="B12" s="7">
        <v>46090</v>
      </c>
      <c r="C12" s="8">
        <v>1255</v>
      </c>
      <c r="D12" s="9"/>
      <c r="E12" s="10">
        <v>25.75</v>
      </c>
      <c r="F12" s="33">
        <f t="shared" si="0"/>
        <v>32316.25</v>
      </c>
      <c r="G12" s="19"/>
      <c r="H12" s="16"/>
      <c r="I12" s="17"/>
      <c r="J12" s="18"/>
      <c r="P12" s="54"/>
      <c r="Q12" s="55"/>
      <c r="R12" s="56"/>
      <c r="S12" s="56"/>
      <c r="T12" s="59"/>
      <c r="U12" s="56"/>
      <c r="V12" s="57"/>
      <c r="W12" s="58"/>
      <c r="X12" s="53"/>
      <c r="Y12" s="58"/>
    </row>
    <row r="13" spans="2:29" x14ac:dyDescent="0.25">
      <c r="B13" s="7">
        <v>46091</v>
      </c>
      <c r="C13" s="8">
        <v>1302</v>
      </c>
      <c r="D13" s="9"/>
      <c r="E13" s="10">
        <v>25.75</v>
      </c>
      <c r="F13" s="33">
        <f t="shared" si="0"/>
        <v>33526.5</v>
      </c>
      <c r="G13" s="49">
        <v>46066</v>
      </c>
      <c r="H13" s="16" t="s">
        <v>43</v>
      </c>
      <c r="I13" s="17"/>
      <c r="J13" s="50">
        <v>35000</v>
      </c>
      <c r="P13" s="54"/>
      <c r="Q13" s="55"/>
      <c r="R13" s="56"/>
      <c r="S13" s="56"/>
      <c r="T13" s="59"/>
      <c r="U13" s="56"/>
      <c r="V13" s="57"/>
      <c r="W13" s="58"/>
      <c r="X13" s="53"/>
      <c r="Y13" s="58"/>
    </row>
    <row r="14" spans="2:29" x14ac:dyDescent="0.25">
      <c r="B14" s="7">
        <v>46092</v>
      </c>
      <c r="C14" s="8">
        <v>1276</v>
      </c>
      <c r="D14" s="9"/>
      <c r="E14" s="10">
        <v>25.75</v>
      </c>
      <c r="F14" s="33">
        <f t="shared" si="0"/>
        <v>32857</v>
      </c>
      <c r="G14" s="49">
        <v>46066</v>
      </c>
      <c r="H14" s="16" t="s">
        <v>44</v>
      </c>
      <c r="I14" s="17"/>
      <c r="J14" s="50">
        <v>54400</v>
      </c>
    </row>
    <row r="15" spans="2:29" x14ac:dyDescent="0.25">
      <c r="B15" s="7">
        <v>46093</v>
      </c>
      <c r="C15" s="8">
        <v>1287</v>
      </c>
      <c r="D15" s="9"/>
      <c r="E15" s="10">
        <v>25.75</v>
      </c>
      <c r="F15" s="33">
        <f t="shared" si="0"/>
        <v>33140.25</v>
      </c>
      <c r="G15" s="52">
        <v>46099</v>
      </c>
      <c r="H15" s="16" t="s">
        <v>45</v>
      </c>
      <c r="I15" s="17"/>
      <c r="J15" s="51">
        <v>110400</v>
      </c>
    </row>
    <row r="16" spans="2:29" x14ac:dyDescent="0.25">
      <c r="B16" s="7">
        <v>46094</v>
      </c>
      <c r="C16" s="8">
        <v>1294</v>
      </c>
      <c r="D16" s="9"/>
      <c r="E16" s="10">
        <v>25.75</v>
      </c>
      <c r="F16" s="33">
        <f t="shared" si="0"/>
        <v>33320.5</v>
      </c>
      <c r="G16" s="52">
        <v>46099</v>
      </c>
      <c r="H16" s="16" t="s">
        <v>46</v>
      </c>
      <c r="I16" s="17"/>
      <c r="J16" s="51">
        <v>93600</v>
      </c>
    </row>
    <row r="17" spans="2:10" x14ac:dyDescent="0.25">
      <c r="B17" s="7">
        <v>46095</v>
      </c>
      <c r="C17" s="8">
        <v>1298</v>
      </c>
      <c r="D17" s="9"/>
      <c r="E17" s="10">
        <v>25.75</v>
      </c>
      <c r="F17" s="33">
        <f t="shared" si="0"/>
        <v>33423.5</v>
      </c>
      <c r="G17" s="19"/>
      <c r="H17" s="16"/>
      <c r="I17" s="17"/>
      <c r="J17" s="18"/>
    </row>
    <row r="18" spans="2:10" x14ac:dyDescent="0.25">
      <c r="B18" s="7">
        <v>46096</v>
      </c>
      <c r="C18" s="8">
        <v>1314</v>
      </c>
      <c r="D18" s="9"/>
      <c r="E18" s="10">
        <v>25.75</v>
      </c>
      <c r="F18" s="33">
        <f t="shared" si="0"/>
        <v>33835.5</v>
      </c>
      <c r="G18" s="15"/>
      <c r="H18" s="16"/>
      <c r="I18" s="17"/>
      <c r="J18" s="18"/>
    </row>
    <row r="19" spans="2:10" x14ac:dyDescent="0.25">
      <c r="B19" s="7">
        <v>46097</v>
      </c>
      <c r="C19" s="8">
        <v>1260</v>
      </c>
      <c r="D19" s="9"/>
      <c r="E19" s="10">
        <v>25.75</v>
      </c>
      <c r="F19" s="33">
        <f t="shared" si="0"/>
        <v>32445</v>
      </c>
      <c r="G19" s="19"/>
      <c r="H19" s="16"/>
      <c r="I19" s="17"/>
      <c r="J19" s="18"/>
    </row>
    <row r="20" spans="2:10" x14ac:dyDescent="0.25">
      <c r="B20" s="7">
        <v>46098</v>
      </c>
      <c r="C20" s="8">
        <v>1315</v>
      </c>
      <c r="D20" s="9"/>
      <c r="E20" s="10">
        <v>25.75</v>
      </c>
      <c r="F20" s="33">
        <f t="shared" si="0"/>
        <v>33861.25</v>
      </c>
      <c r="G20" s="19"/>
      <c r="H20" s="16"/>
      <c r="I20" s="17"/>
      <c r="J20" s="18"/>
    </row>
    <row r="21" spans="2:10" x14ac:dyDescent="0.25">
      <c r="B21" s="7">
        <v>46099</v>
      </c>
      <c r="C21" s="8">
        <v>1288</v>
      </c>
      <c r="D21" s="9"/>
      <c r="E21" s="10">
        <v>25.75</v>
      </c>
      <c r="F21" s="33">
        <f t="shared" si="0"/>
        <v>33166</v>
      </c>
      <c r="G21" s="19"/>
      <c r="H21" s="16"/>
      <c r="I21" s="17"/>
      <c r="J21" s="18"/>
    </row>
    <row r="22" spans="2:10" x14ac:dyDescent="0.25">
      <c r="B22" s="7">
        <v>46100</v>
      </c>
      <c r="C22" s="8">
        <v>1258</v>
      </c>
      <c r="D22" s="9"/>
      <c r="E22" s="10">
        <v>25.75</v>
      </c>
      <c r="F22" s="33">
        <f t="shared" si="0"/>
        <v>32393.5</v>
      </c>
      <c r="G22" s="15">
        <v>46134</v>
      </c>
      <c r="H22" s="16" t="s">
        <v>41</v>
      </c>
      <c r="I22" s="17"/>
      <c r="J22" s="18">
        <v>111120.56</v>
      </c>
    </row>
    <row r="23" spans="2:10" x14ac:dyDescent="0.25">
      <c r="B23" s="7">
        <v>46101</v>
      </c>
      <c r="C23" s="8">
        <v>1226</v>
      </c>
      <c r="D23" s="9"/>
      <c r="E23" s="10">
        <v>25.75</v>
      </c>
      <c r="F23" s="33">
        <f t="shared" si="0"/>
        <v>31569.5</v>
      </c>
      <c r="G23" s="19"/>
      <c r="H23" s="16"/>
      <c r="I23" s="17"/>
      <c r="J23" s="18"/>
    </row>
    <row r="24" spans="2:10" x14ac:dyDescent="0.25">
      <c r="B24" s="7">
        <v>46102</v>
      </c>
      <c r="C24" s="8">
        <v>1263</v>
      </c>
      <c r="D24" s="9"/>
      <c r="E24" s="10">
        <v>25.75</v>
      </c>
      <c r="F24" s="33">
        <f t="shared" si="0"/>
        <v>32522.25</v>
      </c>
      <c r="G24" s="19"/>
      <c r="H24" s="16"/>
      <c r="I24" s="17"/>
      <c r="J24" s="18"/>
    </row>
    <row r="25" spans="2:10" x14ac:dyDescent="0.25">
      <c r="B25" s="7">
        <v>46103</v>
      </c>
      <c r="C25" s="8">
        <v>1230</v>
      </c>
      <c r="D25" s="9"/>
      <c r="E25" s="10">
        <v>25.75</v>
      </c>
      <c r="F25" s="33">
        <f t="shared" si="0"/>
        <v>31672.5</v>
      </c>
      <c r="G25" s="19"/>
      <c r="H25" s="16"/>
      <c r="I25" s="17"/>
      <c r="J25" s="18"/>
    </row>
    <row r="26" spans="2:10" x14ac:dyDescent="0.25">
      <c r="B26" s="7">
        <v>46104</v>
      </c>
      <c r="C26" s="8">
        <v>1233</v>
      </c>
      <c r="D26" s="9"/>
      <c r="E26" s="10">
        <v>25.75</v>
      </c>
      <c r="F26" s="33">
        <f t="shared" si="0"/>
        <v>31749.75</v>
      </c>
      <c r="G26" s="19"/>
      <c r="H26" s="16"/>
      <c r="I26" s="17"/>
      <c r="J26" s="18"/>
    </row>
    <row r="27" spans="2:10" x14ac:dyDescent="0.25">
      <c r="B27" s="7">
        <v>46105</v>
      </c>
      <c r="C27" s="8">
        <v>1220</v>
      </c>
      <c r="D27" s="9"/>
      <c r="E27" s="10">
        <v>25.75</v>
      </c>
      <c r="F27" s="33">
        <f t="shared" si="0"/>
        <v>31415</v>
      </c>
      <c r="G27" s="19"/>
      <c r="H27" s="16"/>
      <c r="I27" s="17"/>
      <c r="J27" s="18"/>
    </row>
    <row r="28" spans="2:10" x14ac:dyDescent="0.25">
      <c r="B28" s="7">
        <v>46106</v>
      </c>
      <c r="C28" s="8">
        <v>1195</v>
      </c>
      <c r="D28" s="9"/>
      <c r="E28" s="10">
        <v>25.75</v>
      </c>
      <c r="F28" s="33">
        <f t="shared" si="0"/>
        <v>30771.25</v>
      </c>
      <c r="G28" s="19"/>
      <c r="H28" s="16"/>
      <c r="I28" s="17"/>
      <c r="J28" s="18"/>
    </row>
    <row r="29" spans="2:10" x14ac:dyDescent="0.25">
      <c r="B29" s="7">
        <v>46107</v>
      </c>
      <c r="C29" s="8">
        <v>1195</v>
      </c>
      <c r="D29" s="9"/>
      <c r="E29" s="10">
        <v>25.75</v>
      </c>
      <c r="F29" s="33">
        <f t="shared" si="0"/>
        <v>30771.25</v>
      </c>
      <c r="G29" s="19"/>
      <c r="H29" s="16"/>
      <c r="I29" s="17"/>
      <c r="J29" s="18"/>
    </row>
    <row r="30" spans="2:10" x14ac:dyDescent="0.25">
      <c r="B30" s="7">
        <v>46108</v>
      </c>
      <c r="C30" s="8">
        <v>1170.5</v>
      </c>
      <c r="D30" s="9"/>
      <c r="E30" s="10">
        <v>25.75</v>
      </c>
      <c r="F30" s="33">
        <f t="shared" si="0"/>
        <v>30140.375</v>
      </c>
      <c r="G30" s="19"/>
      <c r="H30" s="16"/>
      <c r="I30" s="17"/>
      <c r="J30" s="18"/>
    </row>
    <row r="31" spans="2:10" x14ac:dyDescent="0.25">
      <c r="B31" s="7">
        <v>46109</v>
      </c>
      <c r="C31" s="8">
        <v>1165</v>
      </c>
      <c r="D31" s="9"/>
      <c r="E31" s="10">
        <v>25.75</v>
      </c>
      <c r="F31" s="33">
        <f t="shared" si="0"/>
        <v>29998.75</v>
      </c>
      <c r="G31" s="19"/>
      <c r="H31" s="16"/>
      <c r="I31" s="17"/>
      <c r="J31" s="18"/>
    </row>
    <row r="32" spans="2:10" x14ac:dyDescent="0.25">
      <c r="B32" s="7">
        <v>46110</v>
      </c>
      <c r="C32" s="8">
        <v>1201</v>
      </c>
      <c r="D32" s="9"/>
      <c r="E32" s="10">
        <v>25.75</v>
      </c>
      <c r="F32" s="33">
        <f t="shared" si="0"/>
        <v>30925.75</v>
      </c>
      <c r="G32" s="19"/>
      <c r="H32" s="16"/>
      <c r="I32" s="17"/>
      <c r="J32" s="18"/>
    </row>
    <row r="33" spans="2:12" x14ac:dyDescent="0.25">
      <c r="B33" s="7">
        <v>46111</v>
      </c>
      <c r="C33" s="8">
        <v>1204</v>
      </c>
      <c r="D33" s="9"/>
      <c r="E33" s="10">
        <v>25.75</v>
      </c>
      <c r="F33" s="33">
        <f t="shared" si="0"/>
        <v>31003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>
        <v>1224</v>
      </c>
      <c r="D34" s="44"/>
      <c r="E34" s="10">
        <v>25.75</v>
      </c>
      <c r="F34" s="45">
        <f t="shared" si="0"/>
        <v>31518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39122</v>
      </c>
      <c r="D35" s="40">
        <f>SUM(D4:D34)</f>
        <v>0</v>
      </c>
      <c r="E35" s="41"/>
      <c r="F35" s="42" t="s">
        <v>4</v>
      </c>
      <c r="G35" s="24"/>
      <c r="H35" s="106" t="s">
        <v>11</v>
      </c>
      <c r="I35" s="106"/>
      <c r="J35" s="25">
        <f>SUM(J4:J34)</f>
        <v>1007391.501835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7" t="s">
        <v>13</v>
      </c>
      <c r="I36" s="107"/>
      <c r="J36" s="18">
        <f>F36+F37</f>
        <v>1007391.5</v>
      </c>
      <c r="L36" s="31">
        <f>J36-J4-J5-J6+J37</f>
        <v>996320.26741500001</v>
      </c>
    </row>
    <row r="37" spans="2:12" x14ac:dyDescent="0.25">
      <c r="B37" s="26" t="s">
        <v>14</v>
      </c>
      <c r="C37" s="30">
        <f>C35</f>
        <v>39122</v>
      </c>
      <c r="D37" s="9">
        <f>D35/1.03</f>
        <v>0</v>
      </c>
      <c r="E37" s="10"/>
      <c r="F37" s="33">
        <f>SUM(F4:F36)</f>
        <v>1007391.5</v>
      </c>
      <c r="G37" s="19"/>
      <c r="H37" s="17" t="s">
        <v>15</v>
      </c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8" t="s">
        <v>16</v>
      </c>
      <c r="C39" s="109"/>
      <c r="D39" s="27"/>
      <c r="E39" s="34"/>
      <c r="F39" s="35"/>
      <c r="G39" s="28"/>
      <c r="H39" s="110" t="s">
        <v>17</v>
      </c>
      <c r="I39" s="110"/>
      <c r="J39" s="29">
        <f>J36+J37+J38-J35</f>
        <v>-1.8350000027567148E-3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41BA-4F17-4D8D-AAD9-E025C1B37DD6}">
  <dimension ref="B1:AC43"/>
  <sheetViews>
    <sheetView tabSelected="1"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SUM(N3:N7)</f>
        <v>500000</v>
      </c>
    </row>
    <row r="2" spans="2:29" ht="25.5" customHeight="1" thickBot="1" x14ac:dyDescent="0.3">
      <c r="B2" s="100" t="s">
        <v>32</v>
      </c>
      <c r="C2" s="101"/>
      <c r="D2" s="101"/>
      <c r="E2" s="101"/>
      <c r="F2" s="101"/>
      <c r="G2" s="101"/>
      <c r="H2" s="101"/>
      <c r="I2" s="101"/>
      <c r="J2" s="102"/>
      <c r="L2" s="103" t="s">
        <v>31</v>
      </c>
      <c r="M2" s="104"/>
      <c r="N2" s="10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46094</v>
      </c>
      <c r="M3" s="12" t="s">
        <v>41</v>
      </c>
      <c r="N3" s="14">
        <v>1000000</v>
      </c>
      <c r="P3" s="89">
        <v>46133</v>
      </c>
      <c r="Q3" s="90"/>
      <c r="R3" s="89">
        <v>46133</v>
      </c>
      <c r="S3" s="91" t="s">
        <v>42</v>
      </c>
      <c r="T3" s="92">
        <v>298</v>
      </c>
      <c r="U3" s="91" t="s">
        <v>34</v>
      </c>
      <c r="V3" s="91" t="s">
        <v>51</v>
      </c>
      <c r="W3" s="93">
        <v>80</v>
      </c>
      <c r="X3" s="91" t="s">
        <v>36</v>
      </c>
      <c r="Y3" s="94">
        <v>1450</v>
      </c>
      <c r="Z3" s="95">
        <v>116000</v>
      </c>
      <c r="AA3" s="90"/>
      <c r="AB3" s="95">
        <v>116000</v>
      </c>
      <c r="AC3" s="80" t="s">
        <v>52</v>
      </c>
    </row>
    <row r="4" spans="2:29" x14ac:dyDescent="0.25">
      <c r="B4" s="7">
        <v>46113</v>
      </c>
      <c r="C4" s="8">
        <v>1220</v>
      </c>
      <c r="D4" s="9"/>
      <c r="E4" s="10">
        <v>25.75</v>
      </c>
      <c r="F4" s="33">
        <f>E4*C4</f>
        <v>31415</v>
      </c>
      <c r="G4" s="11"/>
      <c r="H4" s="12" t="s">
        <v>6</v>
      </c>
      <c r="I4" s="13">
        <v>0.01</v>
      </c>
      <c r="J4" s="14">
        <f>(F36+F37)*I4</f>
        <v>9466.2150000000001</v>
      </c>
      <c r="L4" s="77">
        <v>46114</v>
      </c>
      <c r="M4" s="12" t="s">
        <v>48</v>
      </c>
      <c r="N4" s="14">
        <v>500000</v>
      </c>
      <c r="P4" s="89">
        <v>46133</v>
      </c>
      <c r="Q4" s="90"/>
      <c r="R4" s="89">
        <v>46133</v>
      </c>
      <c r="S4" s="91" t="s">
        <v>42</v>
      </c>
      <c r="T4" s="92">
        <v>298</v>
      </c>
      <c r="U4" s="91" t="s">
        <v>34</v>
      </c>
      <c r="V4" s="91" t="s">
        <v>40</v>
      </c>
      <c r="W4" s="96">
        <v>5200</v>
      </c>
      <c r="X4" s="91" t="s">
        <v>12</v>
      </c>
      <c r="Y4" s="94">
        <v>19.80198</v>
      </c>
      <c r="Z4" s="95">
        <v>102970.3</v>
      </c>
      <c r="AA4" s="95">
        <v>1029.7</v>
      </c>
      <c r="AB4" s="95">
        <v>104000</v>
      </c>
      <c r="AC4" s="80" t="s">
        <v>52</v>
      </c>
    </row>
    <row r="5" spans="2:29" x14ac:dyDescent="0.25">
      <c r="B5" s="7">
        <v>46114</v>
      </c>
      <c r="C5" s="8">
        <v>1221</v>
      </c>
      <c r="D5" s="9"/>
      <c r="E5" s="10">
        <v>25.75</v>
      </c>
      <c r="F5" s="33">
        <f t="shared" ref="F5:F34" si="0">E5*C5</f>
        <v>31440.75</v>
      </c>
      <c r="G5" s="11"/>
      <c r="H5" s="12" t="s">
        <v>7</v>
      </c>
      <c r="I5" s="13">
        <v>1E-3</v>
      </c>
      <c r="J5" s="14">
        <f>(F36+F37-J4-J6)*I5</f>
        <v>937.15528500000005</v>
      </c>
      <c r="L5" s="78" t="s">
        <v>49</v>
      </c>
      <c r="M5" s="78"/>
      <c r="N5" s="79">
        <v>-500000</v>
      </c>
      <c r="P5" s="111" t="s">
        <v>53</v>
      </c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79">
        <v>-220000</v>
      </c>
    </row>
    <row r="6" spans="2:29" x14ac:dyDescent="0.25">
      <c r="B6" s="7">
        <v>46115</v>
      </c>
      <c r="C6" s="8">
        <v>1251</v>
      </c>
      <c r="D6" s="9"/>
      <c r="E6" s="10">
        <v>25.75</v>
      </c>
      <c r="F6" s="33">
        <f t="shared" si="0"/>
        <v>32213.25</v>
      </c>
      <c r="G6" s="11"/>
      <c r="H6" s="12" t="s">
        <v>8</v>
      </c>
      <c r="I6" s="13"/>
      <c r="J6" s="14"/>
      <c r="L6" s="78" t="s">
        <v>50</v>
      </c>
      <c r="M6" s="78"/>
      <c r="N6" s="79">
        <v>-500000</v>
      </c>
    </row>
    <row r="7" spans="2:29" x14ac:dyDescent="0.25">
      <c r="B7" s="7">
        <v>46116</v>
      </c>
      <c r="C7" s="8">
        <v>1242</v>
      </c>
      <c r="D7" s="9"/>
      <c r="E7" s="10">
        <v>25.75</v>
      </c>
      <c r="F7" s="33">
        <f t="shared" si="0"/>
        <v>31981.5</v>
      </c>
      <c r="G7" s="11"/>
      <c r="H7" s="12" t="s">
        <v>9</v>
      </c>
      <c r="I7" s="13"/>
      <c r="J7" s="14">
        <f>'MART 2026'!J39*-1</f>
        <v>1.8350000027567148E-3</v>
      </c>
      <c r="L7" s="17" t="s">
        <v>54</v>
      </c>
      <c r="M7" s="17"/>
      <c r="N7" s="17"/>
    </row>
    <row r="8" spans="2:29" x14ac:dyDescent="0.25">
      <c r="B8" s="7">
        <v>46117</v>
      </c>
      <c r="C8" s="8">
        <v>1247.5</v>
      </c>
      <c r="D8" s="9"/>
      <c r="E8" s="10">
        <v>25.75</v>
      </c>
      <c r="F8" s="33">
        <f t="shared" si="0"/>
        <v>32123.125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46118</v>
      </c>
      <c r="C9" s="8">
        <v>1230</v>
      </c>
      <c r="D9" s="9"/>
      <c r="E9" s="10">
        <v>25.75</v>
      </c>
      <c r="F9" s="33">
        <f t="shared" si="0"/>
        <v>31672.5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46119</v>
      </c>
      <c r="C10" s="8">
        <v>1209</v>
      </c>
      <c r="D10" s="9"/>
      <c r="E10" s="10">
        <v>25.75</v>
      </c>
      <c r="F10" s="33">
        <f t="shared" si="0"/>
        <v>31131.75</v>
      </c>
      <c r="G10" s="15" t="s">
        <v>50</v>
      </c>
      <c r="H10" s="16"/>
      <c r="I10" s="17"/>
      <c r="J10" s="18">
        <v>500000</v>
      </c>
      <c r="L10" s="17"/>
      <c r="M10" s="17"/>
      <c r="N10" s="17"/>
    </row>
    <row r="11" spans="2:29" x14ac:dyDescent="0.25">
      <c r="B11" s="7">
        <v>46120</v>
      </c>
      <c r="C11" s="8">
        <v>1202</v>
      </c>
      <c r="D11" s="9"/>
      <c r="E11" s="10">
        <v>25.75</v>
      </c>
      <c r="F11" s="33">
        <f t="shared" si="0"/>
        <v>30951.5</v>
      </c>
      <c r="G11" s="19"/>
      <c r="H11" s="16"/>
      <c r="I11" s="17"/>
      <c r="J11" s="18"/>
    </row>
    <row r="12" spans="2:29" x14ac:dyDescent="0.25">
      <c r="B12" s="7">
        <v>46121</v>
      </c>
      <c r="C12" s="8">
        <v>1238</v>
      </c>
      <c r="D12" s="9"/>
      <c r="E12" s="10">
        <v>25.75</v>
      </c>
      <c r="F12" s="33">
        <f t="shared" si="0"/>
        <v>31878.5</v>
      </c>
      <c r="G12" s="19"/>
      <c r="H12" s="16"/>
      <c r="I12" s="17"/>
      <c r="J12" s="18"/>
    </row>
    <row r="13" spans="2:29" x14ac:dyDescent="0.25">
      <c r="B13" s="7">
        <v>46122</v>
      </c>
      <c r="C13" s="8">
        <v>1218.5</v>
      </c>
      <c r="D13" s="9"/>
      <c r="E13" s="10">
        <v>25.75</v>
      </c>
      <c r="F13" s="33">
        <f t="shared" si="0"/>
        <v>31376.375</v>
      </c>
      <c r="G13" s="7">
        <v>46133</v>
      </c>
      <c r="H13" s="16" t="s">
        <v>51</v>
      </c>
      <c r="I13" s="17"/>
      <c r="J13" s="18">
        <v>116000</v>
      </c>
    </row>
    <row r="14" spans="2:29" x14ac:dyDescent="0.25">
      <c r="B14" s="7">
        <v>46123</v>
      </c>
      <c r="C14" s="8">
        <v>1224</v>
      </c>
      <c r="D14" s="9"/>
      <c r="E14" s="10">
        <v>25.75</v>
      </c>
      <c r="F14" s="33">
        <f t="shared" si="0"/>
        <v>31518</v>
      </c>
      <c r="G14" s="7">
        <v>46133</v>
      </c>
      <c r="H14" s="16" t="s">
        <v>40</v>
      </c>
      <c r="I14" s="17"/>
      <c r="J14" s="18">
        <v>104000</v>
      </c>
    </row>
    <row r="15" spans="2:29" x14ac:dyDescent="0.25">
      <c r="B15" s="7">
        <v>46124</v>
      </c>
      <c r="C15" s="8">
        <v>1225</v>
      </c>
      <c r="D15" s="9"/>
      <c r="E15" s="10">
        <v>25.75</v>
      </c>
      <c r="F15" s="33">
        <f t="shared" si="0"/>
        <v>31543.75</v>
      </c>
      <c r="G15" s="7"/>
      <c r="H15" s="16"/>
      <c r="I15" s="17"/>
      <c r="J15" s="18"/>
    </row>
    <row r="16" spans="2:29" x14ac:dyDescent="0.25">
      <c r="B16" s="7">
        <v>46125</v>
      </c>
      <c r="C16" s="8">
        <v>1236</v>
      </c>
      <c r="D16" s="9"/>
      <c r="E16" s="10">
        <v>25.75</v>
      </c>
      <c r="F16" s="33">
        <f t="shared" si="0"/>
        <v>31827</v>
      </c>
      <c r="G16" s="19"/>
      <c r="H16" s="16"/>
      <c r="I16" s="17"/>
      <c r="J16" s="18"/>
    </row>
    <row r="17" spans="2:10" x14ac:dyDescent="0.25">
      <c r="B17" s="7">
        <v>46126</v>
      </c>
      <c r="C17" s="8">
        <v>1230.5</v>
      </c>
      <c r="D17" s="9"/>
      <c r="E17" s="10">
        <v>25.75</v>
      </c>
      <c r="F17" s="33">
        <f t="shared" si="0"/>
        <v>31685.375</v>
      </c>
      <c r="G17" s="19"/>
      <c r="H17" s="16"/>
      <c r="I17" s="17"/>
      <c r="J17" s="18"/>
    </row>
    <row r="18" spans="2:10" x14ac:dyDescent="0.25">
      <c r="B18" s="7">
        <v>46127</v>
      </c>
      <c r="C18" s="8">
        <v>1246</v>
      </c>
      <c r="D18" s="9"/>
      <c r="E18" s="10">
        <v>25.75</v>
      </c>
      <c r="F18" s="33">
        <f t="shared" si="0"/>
        <v>32084.5</v>
      </c>
      <c r="G18" s="19"/>
      <c r="H18" s="16"/>
      <c r="I18" s="17"/>
      <c r="J18" s="18"/>
    </row>
    <row r="19" spans="2:10" x14ac:dyDescent="0.25">
      <c r="B19" s="7">
        <v>46128</v>
      </c>
      <c r="C19" s="8">
        <v>1223</v>
      </c>
      <c r="D19" s="9"/>
      <c r="E19" s="10">
        <v>25.75</v>
      </c>
      <c r="F19" s="33">
        <f t="shared" si="0"/>
        <v>31492.25</v>
      </c>
      <c r="G19" s="19"/>
      <c r="H19" s="16"/>
      <c r="I19" s="17"/>
      <c r="J19" s="18"/>
    </row>
    <row r="20" spans="2:10" x14ac:dyDescent="0.25">
      <c r="B20" s="7">
        <v>46129</v>
      </c>
      <c r="C20" s="8">
        <v>1241.5</v>
      </c>
      <c r="D20" s="9"/>
      <c r="E20" s="10">
        <v>25.75</v>
      </c>
      <c r="F20" s="33">
        <f t="shared" si="0"/>
        <v>31968.625</v>
      </c>
      <c r="G20" s="19"/>
      <c r="H20" s="16"/>
      <c r="I20" s="17"/>
      <c r="J20" s="18"/>
    </row>
    <row r="21" spans="2:10" x14ac:dyDescent="0.25">
      <c r="B21" s="7">
        <v>46130</v>
      </c>
      <c r="C21" s="8">
        <v>1219</v>
      </c>
      <c r="D21" s="9"/>
      <c r="E21" s="10">
        <v>25.75</v>
      </c>
      <c r="F21" s="33">
        <f t="shared" si="0"/>
        <v>31389.25</v>
      </c>
      <c r="G21" s="19"/>
      <c r="H21" s="16"/>
      <c r="I21" s="17"/>
      <c r="J21" s="18"/>
    </row>
    <row r="22" spans="2:10" x14ac:dyDescent="0.25">
      <c r="B22" s="7">
        <v>46131</v>
      </c>
      <c r="C22" s="8">
        <v>1266</v>
      </c>
      <c r="D22" s="9"/>
      <c r="E22" s="10">
        <v>25.75</v>
      </c>
      <c r="F22" s="33">
        <f t="shared" si="0"/>
        <v>32599.5</v>
      </c>
      <c r="G22" s="19"/>
      <c r="H22" s="16"/>
      <c r="I22" s="17"/>
      <c r="J22" s="18"/>
    </row>
    <row r="23" spans="2:10" x14ac:dyDescent="0.25">
      <c r="B23" s="7">
        <v>46132</v>
      </c>
      <c r="C23" s="8">
        <v>1200</v>
      </c>
      <c r="D23" s="9"/>
      <c r="E23" s="10">
        <v>25.75</v>
      </c>
      <c r="F23" s="33">
        <f t="shared" si="0"/>
        <v>30900</v>
      </c>
      <c r="G23" s="19"/>
      <c r="H23" s="16"/>
      <c r="I23" s="17"/>
      <c r="J23" s="18"/>
    </row>
    <row r="24" spans="2:10" x14ac:dyDescent="0.25">
      <c r="B24" s="7">
        <v>46133</v>
      </c>
      <c r="C24" s="8">
        <v>1225.5</v>
      </c>
      <c r="D24" s="9"/>
      <c r="E24" s="10">
        <v>25.75</v>
      </c>
      <c r="F24" s="33">
        <f t="shared" si="0"/>
        <v>31556.625</v>
      </c>
      <c r="G24" s="19"/>
      <c r="H24" s="16"/>
      <c r="I24" s="17"/>
      <c r="J24" s="18"/>
    </row>
    <row r="25" spans="2:10" x14ac:dyDescent="0.25">
      <c r="B25" s="7">
        <v>46134</v>
      </c>
      <c r="C25" s="8">
        <v>1186</v>
      </c>
      <c r="D25" s="9"/>
      <c r="E25" s="10">
        <v>25.75</v>
      </c>
      <c r="F25" s="33">
        <f t="shared" si="0"/>
        <v>30539.5</v>
      </c>
      <c r="G25" s="19"/>
      <c r="H25" s="16"/>
      <c r="I25" s="17"/>
      <c r="J25" s="18"/>
    </row>
    <row r="26" spans="2:10" x14ac:dyDescent="0.25">
      <c r="B26" s="7">
        <v>46135</v>
      </c>
      <c r="C26" s="8">
        <v>1188</v>
      </c>
      <c r="D26" s="9"/>
      <c r="E26" s="10">
        <v>25.75</v>
      </c>
      <c r="F26" s="33">
        <f t="shared" si="0"/>
        <v>30591</v>
      </c>
      <c r="G26" s="19"/>
      <c r="H26" s="16"/>
      <c r="I26" s="17"/>
      <c r="J26" s="18"/>
    </row>
    <row r="27" spans="2:10" x14ac:dyDescent="0.25">
      <c r="B27" s="7">
        <v>46136</v>
      </c>
      <c r="C27" s="8">
        <v>1205.5</v>
      </c>
      <c r="D27" s="9"/>
      <c r="E27" s="10">
        <v>25.75</v>
      </c>
      <c r="F27" s="33">
        <f t="shared" si="0"/>
        <v>31041.625</v>
      </c>
      <c r="G27" s="19"/>
      <c r="H27" s="16"/>
      <c r="I27" s="17"/>
      <c r="J27" s="18"/>
    </row>
    <row r="28" spans="2:10" x14ac:dyDescent="0.25">
      <c r="B28" s="7">
        <v>46137</v>
      </c>
      <c r="C28" s="8">
        <v>1229</v>
      </c>
      <c r="D28" s="9"/>
      <c r="E28" s="10">
        <v>25.75</v>
      </c>
      <c r="F28" s="33">
        <f t="shared" si="0"/>
        <v>31646.75</v>
      </c>
      <c r="G28" s="19"/>
      <c r="H28" s="16"/>
      <c r="I28" s="17"/>
      <c r="J28" s="18"/>
    </row>
    <row r="29" spans="2:10" x14ac:dyDescent="0.25">
      <c r="B29" s="7">
        <v>46138</v>
      </c>
      <c r="C29" s="8">
        <v>1216.5</v>
      </c>
      <c r="D29" s="9"/>
      <c r="E29" s="10">
        <v>25.75</v>
      </c>
      <c r="F29" s="33">
        <f t="shared" si="0"/>
        <v>31324.875</v>
      </c>
      <c r="G29" s="19"/>
      <c r="H29" s="16"/>
      <c r="I29" s="17"/>
      <c r="J29" s="18"/>
    </row>
    <row r="30" spans="2:10" x14ac:dyDescent="0.25">
      <c r="B30" s="7">
        <v>46139</v>
      </c>
      <c r="C30" s="8">
        <v>1237</v>
      </c>
      <c r="D30" s="9"/>
      <c r="E30" s="10">
        <v>25.75</v>
      </c>
      <c r="F30" s="33">
        <f t="shared" si="0"/>
        <v>31852.75</v>
      </c>
      <c r="G30" s="19"/>
      <c r="H30" s="16"/>
      <c r="I30" s="17"/>
      <c r="J30" s="18"/>
    </row>
    <row r="31" spans="2:10" x14ac:dyDescent="0.25">
      <c r="B31" s="7">
        <v>46140</v>
      </c>
      <c r="C31" s="8">
        <v>1233</v>
      </c>
      <c r="D31" s="9"/>
      <c r="E31" s="10">
        <v>25.75</v>
      </c>
      <c r="F31" s="33">
        <f t="shared" si="0"/>
        <v>31749.75</v>
      </c>
      <c r="G31" s="19"/>
      <c r="H31" s="16"/>
      <c r="I31" s="17"/>
      <c r="J31" s="18"/>
    </row>
    <row r="32" spans="2:10" x14ac:dyDescent="0.25">
      <c r="B32" s="7">
        <v>46141</v>
      </c>
      <c r="C32" s="8">
        <v>1218</v>
      </c>
      <c r="D32" s="9"/>
      <c r="E32" s="10">
        <v>25.75</v>
      </c>
      <c r="F32" s="33">
        <f t="shared" si="0"/>
        <v>31363.5</v>
      </c>
      <c r="G32" s="19"/>
      <c r="H32" s="16"/>
      <c r="I32" s="17"/>
      <c r="J32" s="18"/>
    </row>
    <row r="33" spans="2:12" x14ac:dyDescent="0.25">
      <c r="B33" s="7">
        <v>46142</v>
      </c>
      <c r="C33" s="8">
        <v>1233.5</v>
      </c>
      <c r="D33" s="9"/>
      <c r="E33" s="10">
        <v>25.75</v>
      </c>
      <c r="F33" s="33">
        <f t="shared" si="0"/>
        <v>31762.625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36762</v>
      </c>
      <c r="D35" s="40">
        <f>SUM(D4:D34)</f>
        <v>0</v>
      </c>
      <c r="E35" s="41"/>
      <c r="F35" s="42" t="s">
        <v>4</v>
      </c>
      <c r="G35" s="24"/>
      <c r="H35" s="106" t="s">
        <v>11</v>
      </c>
      <c r="I35" s="106"/>
      <c r="J35" s="25">
        <f>SUM(J4:J34)</f>
        <v>730403.37211999996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7" t="s">
        <v>13</v>
      </c>
      <c r="I36" s="107"/>
      <c r="J36" s="18">
        <f>F36+F37</f>
        <v>946621.5</v>
      </c>
      <c r="L36" s="31">
        <f>J36-J4-J5-J6+J37</f>
        <v>936218.12971500005</v>
      </c>
    </row>
    <row r="37" spans="2:12" x14ac:dyDescent="0.25">
      <c r="B37" s="26" t="s">
        <v>14</v>
      </c>
      <c r="C37" s="30">
        <f>C35</f>
        <v>36762</v>
      </c>
      <c r="D37" s="9">
        <f>D35/1.03</f>
        <v>0</v>
      </c>
      <c r="E37" s="10"/>
      <c r="F37" s="33">
        <f>SUM(F4:F36)</f>
        <v>946621.5</v>
      </c>
      <c r="G37" s="19"/>
      <c r="H37" s="17" t="s">
        <v>15</v>
      </c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8" t="s">
        <v>16</v>
      </c>
      <c r="C39" s="109"/>
      <c r="D39" s="27"/>
      <c r="E39" s="34"/>
      <c r="F39" s="35"/>
      <c r="G39" s="28"/>
      <c r="H39" s="110" t="s">
        <v>17</v>
      </c>
      <c r="I39" s="110"/>
      <c r="J39" s="29">
        <f>J36+J37+J38-J35</f>
        <v>216218.12788000004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9">
    <mergeCell ref="P5:AA5"/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DE263-39A4-46A8-965E-32B643638D8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SUM(N3:N7)</f>
        <v>0</v>
      </c>
    </row>
    <row r="2" spans="2:29" ht="25.5" customHeight="1" thickBot="1" x14ac:dyDescent="0.3">
      <c r="B2" s="100" t="s">
        <v>32</v>
      </c>
      <c r="C2" s="101"/>
      <c r="D2" s="101"/>
      <c r="E2" s="101"/>
      <c r="F2" s="101"/>
      <c r="G2" s="101"/>
      <c r="H2" s="101"/>
      <c r="I2" s="101"/>
      <c r="J2" s="102"/>
      <c r="L2" s="103" t="s">
        <v>31</v>
      </c>
      <c r="M2" s="104"/>
      <c r="N2" s="10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46094</v>
      </c>
      <c r="M3" s="12" t="s">
        <v>41</v>
      </c>
      <c r="N3" s="14">
        <v>1000000</v>
      </c>
    </row>
    <row r="4" spans="2:29" x14ac:dyDescent="0.25">
      <c r="B4" s="7">
        <v>46143</v>
      </c>
      <c r="C4" s="8"/>
      <c r="D4" s="9"/>
      <c r="E4" s="10">
        <v>25.75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77">
        <v>46114</v>
      </c>
      <c r="M4" s="12" t="s">
        <v>48</v>
      </c>
      <c r="N4" s="14">
        <v>500000</v>
      </c>
    </row>
    <row r="5" spans="2:29" x14ac:dyDescent="0.25">
      <c r="B5" s="7">
        <v>46144</v>
      </c>
      <c r="C5" s="8"/>
      <c r="D5" s="9"/>
      <c r="E5" s="10">
        <v>25.75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78" t="s">
        <v>49</v>
      </c>
      <c r="M5" s="78"/>
      <c r="N5" s="79">
        <v>-500000</v>
      </c>
    </row>
    <row r="6" spans="2:29" x14ac:dyDescent="0.25">
      <c r="B6" s="7">
        <v>46145</v>
      </c>
      <c r="C6" s="8"/>
      <c r="D6" s="9"/>
      <c r="E6" s="10">
        <v>25.75</v>
      </c>
      <c r="F6" s="33">
        <f t="shared" si="0"/>
        <v>0</v>
      </c>
      <c r="G6" s="11"/>
      <c r="H6" s="12" t="s">
        <v>8</v>
      </c>
      <c r="I6" s="13"/>
      <c r="J6" s="14"/>
      <c r="L6" s="78" t="s">
        <v>50</v>
      </c>
      <c r="M6" s="78"/>
      <c r="N6" s="79">
        <v>-500000</v>
      </c>
    </row>
    <row r="7" spans="2:29" x14ac:dyDescent="0.25">
      <c r="B7" s="7">
        <v>46146</v>
      </c>
      <c r="C7" s="8"/>
      <c r="D7" s="9"/>
      <c r="E7" s="10">
        <v>25.75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-216218.12788000004</v>
      </c>
      <c r="L7" s="78" t="s">
        <v>54</v>
      </c>
      <c r="M7" s="78"/>
      <c r="N7" s="79">
        <v>-500000</v>
      </c>
    </row>
    <row r="8" spans="2:29" x14ac:dyDescent="0.25">
      <c r="B8" s="7">
        <v>46147</v>
      </c>
      <c r="C8" s="8"/>
      <c r="D8" s="9"/>
      <c r="E8" s="10">
        <v>25.75</v>
      </c>
      <c r="F8" s="33">
        <f t="shared" si="0"/>
        <v>0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46148</v>
      </c>
      <c r="C9" s="8"/>
      <c r="D9" s="9"/>
      <c r="E9" s="10">
        <v>25.75</v>
      </c>
      <c r="F9" s="33">
        <f t="shared" si="0"/>
        <v>0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46149</v>
      </c>
      <c r="C10" s="8"/>
      <c r="D10" s="9"/>
      <c r="E10" s="10">
        <v>25.75</v>
      </c>
      <c r="F10" s="33">
        <f t="shared" si="0"/>
        <v>0</v>
      </c>
      <c r="G10" s="15" t="s">
        <v>54</v>
      </c>
      <c r="H10" s="16"/>
      <c r="I10" s="17"/>
      <c r="J10" s="18">
        <v>500000</v>
      </c>
      <c r="L10" s="17"/>
      <c r="M10" s="17"/>
      <c r="N10" s="17"/>
    </row>
    <row r="11" spans="2:29" x14ac:dyDescent="0.25">
      <c r="B11" s="7">
        <v>46150</v>
      </c>
      <c r="C11" s="8"/>
      <c r="D11" s="9"/>
      <c r="E11" s="10">
        <v>25.75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06" t="s">
        <v>11</v>
      </c>
      <c r="I35" s="106"/>
      <c r="J35" s="25">
        <f>SUM(J4:J34)</f>
        <v>283781.87211999996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7" t="s">
        <v>13</v>
      </c>
      <c r="I36" s="107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8" t="s">
        <v>16</v>
      </c>
      <c r="C39" s="109"/>
      <c r="D39" s="27"/>
      <c r="E39" s="34"/>
      <c r="F39" s="35"/>
      <c r="G39" s="28"/>
      <c r="H39" s="110" t="s">
        <v>17</v>
      </c>
      <c r="I39" s="110"/>
      <c r="J39" s="29">
        <f>J36+J37+J38-J35</f>
        <v>-283781.87211999996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C74C-A45D-4EE0-8EA7-91D70580F45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SUM(N3:N7)</f>
        <v>0</v>
      </c>
    </row>
    <row r="2" spans="2:29" ht="25.5" customHeight="1" thickBot="1" x14ac:dyDescent="0.3">
      <c r="B2" s="100" t="s">
        <v>32</v>
      </c>
      <c r="C2" s="101"/>
      <c r="D2" s="101"/>
      <c r="E2" s="101"/>
      <c r="F2" s="101"/>
      <c r="G2" s="101"/>
      <c r="H2" s="101"/>
      <c r="I2" s="101"/>
      <c r="J2" s="102"/>
      <c r="L2" s="103" t="s">
        <v>31</v>
      </c>
      <c r="M2" s="104"/>
      <c r="N2" s="10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/>
      <c r="M3" s="17"/>
      <c r="N3" s="48"/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48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48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48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283781.87211999996</v>
      </c>
      <c r="L7" s="17"/>
      <c r="M7" s="17"/>
      <c r="N7" s="48"/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06" t="s">
        <v>11</v>
      </c>
      <c r="I35" s="106"/>
      <c r="J35" s="25">
        <f>SUM(J4:J34)</f>
        <v>283781.87211999996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7" t="s">
        <v>13</v>
      </c>
      <c r="I36" s="107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8" t="s">
        <v>16</v>
      </c>
      <c r="C39" s="109"/>
      <c r="D39" s="27"/>
      <c r="E39" s="34"/>
      <c r="F39" s="35"/>
      <c r="G39" s="28"/>
      <c r="H39" s="110" t="s">
        <v>17</v>
      </c>
      <c r="I39" s="110"/>
      <c r="J39" s="29">
        <f>J36+J37+J38-J35</f>
        <v>-283781.87211999996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2026-04-30T10:19:21Z</dcterms:modified>
</cp:coreProperties>
</file>